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\\kant.uio.no\los-ea-felles\Internadm\DV\Renhold\Renholdsleder\RENHOLDSPLANER - Vive og Grete\Renholdsområde 1\3.Firma Renhold\BL13 Vilhelm Bjerknes hus\2025\"/>
    </mc:Choice>
  </mc:AlternateContent>
  <xr:revisionPtr revIDLastSave="0" documentId="13_ncr:1_{6ED0A98C-85A1-476A-A4DD-D62AB925A8D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1" l="1"/>
  <c r="H41" i="1"/>
  <c r="I40" i="1"/>
  <c r="H40" i="1"/>
  <c r="I37" i="1"/>
  <c r="H37" i="1"/>
  <c r="I26" i="1"/>
  <c r="H26" i="1"/>
  <c r="H10" i="1"/>
  <c r="H5" i="1"/>
  <c r="H6" i="1"/>
  <c r="H7" i="1"/>
  <c r="H8" i="1"/>
  <c r="H9" i="1"/>
  <c r="H11" i="1"/>
  <c r="H12" i="1"/>
  <c r="H27" i="1"/>
  <c r="H28" i="1"/>
  <c r="H38" i="1"/>
  <c r="H39" i="1"/>
  <c r="H4" i="1"/>
  <c r="I10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9" i="1"/>
  <c r="I30" i="1"/>
  <c r="I31" i="1"/>
  <c r="I32" i="1"/>
  <c r="I33" i="1"/>
  <c r="I34" i="1"/>
  <c r="I35" i="1"/>
  <c r="I36" i="1"/>
</calcChain>
</file>

<file path=xl/sharedStrings.xml><?xml version="1.0" encoding="utf-8"?>
<sst xmlns="http://schemas.openxmlformats.org/spreadsheetml/2006/main" count="214" uniqueCount="69">
  <si>
    <t>BL13 - Vilhelm Bjerknes hus</t>
  </si>
  <si>
    <t>Rev: 221015,130116, 270325</t>
  </si>
  <si>
    <t>Bygning</t>
  </si>
  <si>
    <t>Etasje</t>
  </si>
  <si>
    <t>Arbeids-plass</t>
  </si>
  <si>
    <t>Romtype</t>
  </si>
  <si>
    <t>Gulvbelegg</t>
  </si>
  <si>
    <t>Netto</t>
  </si>
  <si>
    <t xml:space="preserve">Lørdags frekvens </t>
  </si>
  <si>
    <t>m2 Lørdag Renhold</t>
  </si>
  <si>
    <t>m2 Lørdag Tilsyn</t>
  </si>
  <si>
    <t>01</t>
  </si>
  <si>
    <t>100</t>
  </si>
  <si>
    <t>Vestibyle</t>
  </si>
  <si>
    <t>Terasso</t>
  </si>
  <si>
    <t>Renhold Lørdag</t>
  </si>
  <si>
    <t>100A</t>
  </si>
  <si>
    <t>Trapperom</t>
  </si>
  <si>
    <t>102</t>
  </si>
  <si>
    <t>105</t>
  </si>
  <si>
    <t>107</t>
  </si>
  <si>
    <t>Vindfang</t>
  </si>
  <si>
    <t>Gummi</t>
  </si>
  <si>
    <t>112</t>
  </si>
  <si>
    <t>Linoleum</t>
  </si>
  <si>
    <t>Sum 01. etg</t>
  </si>
  <si>
    <t>02</t>
  </si>
  <si>
    <t>200</t>
  </si>
  <si>
    <t>Galleri</t>
  </si>
  <si>
    <t>200A</t>
  </si>
  <si>
    <t>203</t>
  </si>
  <si>
    <t>Bibliotek</t>
  </si>
  <si>
    <t>Tilsyn lørdag</t>
  </si>
  <si>
    <t>207B</t>
  </si>
  <si>
    <t>Grupperom</t>
  </si>
  <si>
    <t>207C</t>
  </si>
  <si>
    <t>211</t>
  </si>
  <si>
    <t>216B</t>
  </si>
  <si>
    <t>216C</t>
  </si>
  <si>
    <t>217B</t>
  </si>
  <si>
    <t>217C</t>
  </si>
  <si>
    <t>220</t>
  </si>
  <si>
    <t>230</t>
  </si>
  <si>
    <t>246B</t>
  </si>
  <si>
    <t>246C</t>
  </si>
  <si>
    <t>Studio</t>
  </si>
  <si>
    <t>248</t>
  </si>
  <si>
    <t>Korridor</t>
  </si>
  <si>
    <t>Sum 02. etg.</t>
  </si>
  <si>
    <t>03</t>
  </si>
  <si>
    <t>300</t>
  </si>
  <si>
    <t>300A</t>
  </si>
  <si>
    <t>301</t>
  </si>
  <si>
    <t>305</t>
  </si>
  <si>
    <t>Lesesal</t>
  </si>
  <si>
    <t>307B</t>
  </si>
  <si>
    <t>307C</t>
  </si>
  <si>
    <t>311</t>
  </si>
  <si>
    <t>316B</t>
  </si>
  <si>
    <t>316C</t>
  </si>
  <si>
    <t>318</t>
  </si>
  <si>
    <t>Sum 03. etg.</t>
  </si>
  <si>
    <t>UE</t>
  </si>
  <si>
    <t>UE39</t>
  </si>
  <si>
    <t>WC</t>
  </si>
  <si>
    <t>Keramiske fliser</t>
  </si>
  <si>
    <t>UE46</t>
  </si>
  <si>
    <t>Sum UE. Etg.</t>
  </si>
  <si>
    <t>Sum alle etg.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</si>
</sst>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1"/>
      <name val="Calibri"/>
    </font>
    <font>
      <b/>
      <sz val="12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right"/>
    </xf>
    <xf numFmtId="49" fontId="2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4" fontId="1" fillId="0" borderId="1" xfId="0" applyNumberFormat="1" applyFont="1" applyBorder="1"/>
    <xf numFmtId="49" fontId="3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4" fontId="4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I41" sqref="I41"/>
    </sheetView>
  </sheetViews>
  <sheetFormatPr defaultColWidth="9.140625" defaultRowHeight="15"/>
  <cols>
    <col min="1" max="1" width="25.5703125" bestFit="1" customWidth="1"/>
    <col min="2" max="3" width="9.140625" style="1"/>
    <col min="4" max="4" width="11.85546875" bestFit="1" customWidth="1"/>
    <col min="7" max="7" width="14.7109375" bestFit="1" customWidth="1"/>
  </cols>
  <sheetData>
    <row r="1" spans="1:9" ht="15.75">
      <c r="A1" s="2" t="s">
        <v>0</v>
      </c>
      <c r="B1"/>
      <c r="G1" s="1"/>
    </row>
    <row r="2" spans="1:9">
      <c r="A2" t="s">
        <v>1</v>
      </c>
      <c r="B2"/>
      <c r="G2" s="1"/>
    </row>
    <row r="3" spans="1:9" ht="45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8" t="s">
        <v>9</v>
      </c>
      <c r="I3" s="8" t="s">
        <v>10</v>
      </c>
    </row>
    <row r="4" spans="1:9">
      <c r="A4" s="3" t="s">
        <v>0</v>
      </c>
      <c r="B4" s="4" t="s">
        <v>11</v>
      </c>
      <c r="C4" s="4" t="s">
        <v>12</v>
      </c>
      <c r="D4" s="3" t="s">
        <v>13</v>
      </c>
      <c r="E4" s="3" t="s">
        <v>14</v>
      </c>
      <c r="F4" s="5">
        <v>398.32</v>
      </c>
      <c r="G4" s="3" t="s">
        <v>15</v>
      </c>
      <c r="H4" s="5">
        <f>F4</f>
        <v>398.32</v>
      </c>
      <c r="I4" s="5"/>
    </row>
    <row r="5" spans="1:9">
      <c r="A5" s="3" t="s">
        <v>0</v>
      </c>
      <c r="B5" s="4" t="s">
        <v>11</v>
      </c>
      <c r="C5" s="4" t="s">
        <v>16</v>
      </c>
      <c r="D5" s="3" t="s">
        <v>17</v>
      </c>
      <c r="E5" s="3" t="s">
        <v>14</v>
      </c>
      <c r="F5" s="5">
        <v>46.88</v>
      </c>
      <c r="G5" s="3" t="s">
        <v>15</v>
      </c>
      <c r="H5" s="5">
        <f t="shared" ref="H5:H39" si="0">F5</f>
        <v>46.88</v>
      </c>
      <c r="I5" s="5"/>
    </row>
    <row r="6" spans="1:9">
      <c r="A6" s="3" t="s">
        <v>0</v>
      </c>
      <c r="B6" s="4" t="s">
        <v>11</v>
      </c>
      <c r="C6" s="4" t="s">
        <v>18</v>
      </c>
      <c r="D6" s="3" t="s">
        <v>13</v>
      </c>
      <c r="E6" s="3" t="s">
        <v>14</v>
      </c>
      <c r="F6" s="5">
        <v>17.04</v>
      </c>
      <c r="G6" s="3" t="s">
        <v>15</v>
      </c>
      <c r="H6" s="5">
        <f t="shared" si="0"/>
        <v>17.04</v>
      </c>
      <c r="I6" s="5"/>
    </row>
    <row r="7" spans="1:9">
      <c r="A7" s="3" t="s">
        <v>0</v>
      </c>
      <c r="B7" s="4" t="s">
        <v>11</v>
      </c>
      <c r="C7" s="4" t="s">
        <v>19</v>
      </c>
      <c r="D7" s="3" t="s">
        <v>13</v>
      </c>
      <c r="E7" s="3" t="s">
        <v>14</v>
      </c>
      <c r="F7" s="5">
        <v>179.14</v>
      </c>
      <c r="G7" s="3" t="s">
        <v>15</v>
      </c>
      <c r="H7" s="5">
        <f t="shared" si="0"/>
        <v>179.14</v>
      </c>
      <c r="I7" s="5"/>
    </row>
    <row r="8" spans="1:9">
      <c r="A8" s="3" t="s">
        <v>0</v>
      </c>
      <c r="B8" s="4" t="s">
        <v>11</v>
      </c>
      <c r="C8" s="4" t="s">
        <v>20</v>
      </c>
      <c r="D8" s="3" t="s">
        <v>21</v>
      </c>
      <c r="E8" s="3" t="s">
        <v>22</v>
      </c>
      <c r="F8" s="5">
        <v>13.46</v>
      </c>
      <c r="G8" s="3" t="s">
        <v>15</v>
      </c>
      <c r="H8" s="5">
        <f t="shared" si="0"/>
        <v>13.46</v>
      </c>
      <c r="I8" s="5"/>
    </row>
    <row r="9" spans="1:9">
      <c r="A9" s="3" t="s">
        <v>0</v>
      </c>
      <c r="B9" s="4" t="s">
        <v>11</v>
      </c>
      <c r="C9" s="4" t="s">
        <v>23</v>
      </c>
      <c r="D9" s="3" t="s">
        <v>13</v>
      </c>
      <c r="E9" s="3" t="s">
        <v>24</v>
      </c>
      <c r="F9" s="5">
        <v>72.41</v>
      </c>
      <c r="G9" s="3" t="s">
        <v>15</v>
      </c>
      <c r="H9" s="5">
        <f t="shared" si="0"/>
        <v>72.41</v>
      </c>
      <c r="I9" s="5"/>
    </row>
    <row r="10" spans="1:9">
      <c r="A10" s="9" t="s">
        <v>25</v>
      </c>
      <c r="B10" s="10"/>
      <c r="C10" s="10"/>
      <c r="D10" s="9"/>
      <c r="E10" s="9"/>
      <c r="F10" s="11"/>
      <c r="G10" s="9"/>
      <c r="H10" s="11">
        <f>SUM(H4:H9)</f>
        <v>727.25</v>
      </c>
      <c r="I10" s="11">
        <f>SUM(I4:I9)</f>
        <v>0</v>
      </c>
    </row>
    <row r="11" spans="1:9">
      <c r="A11" s="3" t="s">
        <v>0</v>
      </c>
      <c r="B11" s="4" t="s">
        <v>26</v>
      </c>
      <c r="C11" s="4" t="s">
        <v>27</v>
      </c>
      <c r="D11" s="3" t="s">
        <v>28</v>
      </c>
      <c r="E11" s="3" t="s">
        <v>24</v>
      </c>
      <c r="F11" s="5">
        <v>168.7</v>
      </c>
      <c r="G11" s="3" t="s">
        <v>15</v>
      </c>
      <c r="H11" s="5">
        <f t="shared" si="0"/>
        <v>168.7</v>
      </c>
      <c r="I11" s="5"/>
    </row>
    <row r="12" spans="1:9">
      <c r="A12" s="3" t="s">
        <v>0</v>
      </c>
      <c r="B12" s="4" t="s">
        <v>26</v>
      </c>
      <c r="C12" s="4" t="s">
        <v>29</v>
      </c>
      <c r="D12" s="3" t="s">
        <v>17</v>
      </c>
      <c r="E12" s="3" t="s">
        <v>14</v>
      </c>
      <c r="F12" s="5">
        <v>48.83</v>
      </c>
      <c r="G12" s="3" t="s">
        <v>15</v>
      </c>
      <c r="H12" s="5">
        <f t="shared" si="0"/>
        <v>48.83</v>
      </c>
      <c r="I12" s="5"/>
    </row>
    <row r="13" spans="1:9">
      <c r="A13" s="3" t="s">
        <v>0</v>
      </c>
      <c r="B13" s="4" t="s">
        <v>26</v>
      </c>
      <c r="C13" s="4" t="s">
        <v>30</v>
      </c>
      <c r="D13" s="3" t="s">
        <v>31</v>
      </c>
      <c r="E13" s="3" t="s">
        <v>24</v>
      </c>
      <c r="F13" s="5">
        <v>120.17</v>
      </c>
      <c r="G13" s="3" t="s">
        <v>32</v>
      </c>
      <c r="H13" s="5"/>
      <c r="I13" s="5">
        <f t="shared" ref="I5:I36" si="1">SUM(F13)</f>
        <v>120.17</v>
      </c>
    </row>
    <row r="14" spans="1:9">
      <c r="A14" s="3" t="s">
        <v>0</v>
      </c>
      <c r="B14" s="4" t="s">
        <v>26</v>
      </c>
      <c r="C14" s="4" t="s">
        <v>33</v>
      </c>
      <c r="D14" s="3" t="s">
        <v>34</v>
      </c>
      <c r="E14" s="3" t="s">
        <v>24</v>
      </c>
      <c r="F14" s="5">
        <v>6.01</v>
      </c>
      <c r="G14" s="3" t="s">
        <v>32</v>
      </c>
      <c r="H14" s="5"/>
      <c r="I14" s="5">
        <f t="shared" si="1"/>
        <v>6.01</v>
      </c>
    </row>
    <row r="15" spans="1:9">
      <c r="A15" s="3" t="s">
        <v>0</v>
      </c>
      <c r="B15" s="4" t="s">
        <v>26</v>
      </c>
      <c r="C15" s="4" t="s">
        <v>35</v>
      </c>
      <c r="D15" s="3" t="s">
        <v>34</v>
      </c>
      <c r="E15" s="3" t="s">
        <v>24</v>
      </c>
      <c r="F15" s="5">
        <v>6.85</v>
      </c>
      <c r="G15" s="3" t="s">
        <v>32</v>
      </c>
      <c r="H15" s="5"/>
      <c r="I15" s="5">
        <f t="shared" si="1"/>
        <v>6.85</v>
      </c>
    </row>
    <row r="16" spans="1:9">
      <c r="A16" s="3" t="s">
        <v>0</v>
      </c>
      <c r="B16" s="4" t="s">
        <v>26</v>
      </c>
      <c r="C16" s="4" t="s">
        <v>36</v>
      </c>
      <c r="D16" s="3" t="s">
        <v>31</v>
      </c>
      <c r="E16" s="3" t="s">
        <v>24</v>
      </c>
      <c r="F16" s="5">
        <v>163.22999999999999</v>
      </c>
      <c r="G16" s="3" t="s">
        <v>32</v>
      </c>
      <c r="H16" s="5"/>
      <c r="I16" s="5">
        <f t="shared" si="1"/>
        <v>163.22999999999999</v>
      </c>
    </row>
    <row r="17" spans="1:9">
      <c r="A17" s="3" t="s">
        <v>0</v>
      </c>
      <c r="B17" s="4" t="s">
        <v>26</v>
      </c>
      <c r="C17" s="4" t="s">
        <v>37</v>
      </c>
      <c r="D17" s="3" t="s">
        <v>34</v>
      </c>
      <c r="E17" s="3" t="s">
        <v>24</v>
      </c>
      <c r="F17" s="5">
        <v>5.99</v>
      </c>
      <c r="G17" s="3" t="s">
        <v>32</v>
      </c>
      <c r="H17" s="5"/>
      <c r="I17" s="5">
        <f t="shared" si="1"/>
        <v>5.99</v>
      </c>
    </row>
    <row r="18" spans="1:9">
      <c r="A18" s="3" t="s">
        <v>0</v>
      </c>
      <c r="B18" s="4" t="s">
        <v>26</v>
      </c>
      <c r="C18" s="4" t="s">
        <v>38</v>
      </c>
      <c r="D18" s="3" t="s">
        <v>34</v>
      </c>
      <c r="E18" s="3" t="s">
        <v>24</v>
      </c>
      <c r="F18" s="5">
        <v>6.83</v>
      </c>
      <c r="G18" s="3" t="s">
        <v>32</v>
      </c>
      <c r="H18" s="5"/>
      <c r="I18" s="5">
        <f t="shared" si="1"/>
        <v>6.83</v>
      </c>
    </row>
    <row r="19" spans="1:9">
      <c r="A19" s="3" t="s">
        <v>0</v>
      </c>
      <c r="B19" s="4" t="s">
        <v>26</v>
      </c>
      <c r="C19" s="4" t="s">
        <v>39</v>
      </c>
      <c r="D19" s="3" t="s">
        <v>34</v>
      </c>
      <c r="E19" s="3" t="s">
        <v>24</v>
      </c>
      <c r="F19" s="5">
        <v>5.99</v>
      </c>
      <c r="G19" s="3" t="s">
        <v>32</v>
      </c>
      <c r="H19" s="5"/>
      <c r="I19" s="5">
        <f t="shared" si="1"/>
        <v>5.99</v>
      </c>
    </row>
    <row r="20" spans="1:9">
      <c r="A20" s="3" t="s">
        <v>0</v>
      </c>
      <c r="B20" s="4" t="s">
        <v>26</v>
      </c>
      <c r="C20" s="4" t="s">
        <v>40</v>
      </c>
      <c r="D20" s="3" t="s">
        <v>34</v>
      </c>
      <c r="E20" s="3" t="s">
        <v>24</v>
      </c>
      <c r="F20" s="5">
        <v>6.83</v>
      </c>
      <c r="G20" s="3" t="s">
        <v>32</v>
      </c>
      <c r="H20" s="5"/>
      <c r="I20" s="5">
        <f t="shared" si="1"/>
        <v>6.83</v>
      </c>
    </row>
    <row r="21" spans="1:9">
      <c r="A21" s="3" t="s">
        <v>0</v>
      </c>
      <c r="B21" s="4" t="s">
        <v>26</v>
      </c>
      <c r="C21" s="4" t="s">
        <v>41</v>
      </c>
      <c r="D21" s="3" t="s">
        <v>31</v>
      </c>
      <c r="E21" s="3" t="s">
        <v>24</v>
      </c>
      <c r="F21" s="5">
        <v>59.95</v>
      </c>
      <c r="G21" s="3" t="s">
        <v>32</v>
      </c>
      <c r="H21" s="5"/>
      <c r="I21" s="5">
        <f t="shared" si="1"/>
        <v>59.95</v>
      </c>
    </row>
    <row r="22" spans="1:9">
      <c r="A22" s="3" t="s">
        <v>0</v>
      </c>
      <c r="B22" s="4" t="s">
        <v>26</v>
      </c>
      <c r="C22" s="4" t="s">
        <v>42</v>
      </c>
      <c r="D22" s="3" t="s">
        <v>31</v>
      </c>
      <c r="E22" s="3" t="s">
        <v>24</v>
      </c>
      <c r="F22" s="5">
        <v>912.49</v>
      </c>
      <c r="G22" s="3" t="s">
        <v>32</v>
      </c>
      <c r="H22" s="5"/>
      <c r="I22" s="5">
        <f t="shared" si="1"/>
        <v>912.49</v>
      </c>
    </row>
    <row r="23" spans="1:9">
      <c r="A23" s="3" t="s">
        <v>0</v>
      </c>
      <c r="B23" s="4" t="s">
        <v>26</v>
      </c>
      <c r="C23" s="4" t="s">
        <v>43</v>
      </c>
      <c r="D23" s="3" t="s">
        <v>34</v>
      </c>
      <c r="E23" s="3" t="s">
        <v>24</v>
      </c>
      <c r="F23" s="5">
        <v>9.1199999999999992</v>
      </c>
      <c r="G23" s="3" t="s">
        <v>32</v>
      </c>
      <c r="H23" s="5"/>
      <c r="I23" s="5">
        <f t="shared" si="1"/>
        <v>9.1199999999999992</v>
      </c>
    </row>
    <row r="24" spans="1:9">
      <c r="A24" s="3" t="s">
        <v>0</v>
      </c>
      <c r="B24" s="4" t="s">
        <v>26</v>
      </c>
      <c r="C24" s="4" t="s">
        <v>44</v>
      </c>
      <c r="D24" s="3" t="s">
        <v>45</v>
      </c>
      <c r="E24" s="3" t="s">
        <v>24</v>
      </c>
      <c r="F24" s="5">
        <v>18.760000000000002</v>
      </c>
      <c r="G24" s="3" t="s">
        <v>32</v>
      </c>
      <c r="H24" s="5"/>
      <c r="I24" s="5">
        <f t="shared" si="1"/>
        <v>18.760000000000002</v>
      </c>
    </row>
    <row r="25" spans="1:9">
      <c r="A25" s="3" t="s">
        <v>0</v>
      </c>
      <c r="B25" s="4" t="s">
        <v>26</v>
      </c>
      <c r="C25" s="4" t="s">
        <v>46</v>
      </c>
      <c r="D25" s="3" t="s">
        <v>47</v>
      </c>
      <c r="E25" s="3" t="s">
        <v>14</v>
      </c>
      <c r="F25" s="5">
        <v>2.48</v>
      </c>
      <c r="G25" s="3" t="s">
        <v>32</v>
      </c>
      <c r="H25" s="5"/>
      <c r="I25" s="5">
        <f t="shared" si="1"/>
        <v>2.48</v>
      </c>
    </row>
    <row r="26" spans="1:9">
      <c r="A26" s="9" t="s">
        <v>48</v>
      </c>
      <c r="B26" s="10"/>
      <c r="C26" s="10"/>
      <c r="D26" s="9"/>
      <c r="E26" s="9"/>
      <c r="F26" s="11"/>
      <c r="G26" s="9"/>
      <c r="H26" s="11">
        <f>SUM(H11:H25)</f>
        <v>217.52999999999997</v>
      </c>
      <c r="I26" s="11">
        <f>SUM(I13:I25)</f>
        <v>1324.6999999999998</v>
      </c>
    </row>
    <row r="27" spans="1:9">
      <c r="A27" s="3" t="s">
        <v>0</v>
      </c>
      <c r="B27" s="4" t="s">
        <v>49</v>
      </c>
      <c r="C27" s="4" t="s">
        <v>50</v>
      </c>
      <c r="D27" s="3" t="s">
        <v>28</v>
      </c>
      <c r="E27" s="3" t="s">
        <v>24</v>
      </c>
      <c r="F27" s="5">
        <v>150.27000000000001</v>
      </c>
      <c r="G27" s="3" t="s">
        <v>15</v>
      </c>
      <c r="H27" s="5">
        <f t="shared" si="0"/>
        <v>150.27000000000001</v>
      </c>
      <c r="I27" s="5"/>
    </row>
    <row r="28" spans="1:9">
      <c r="A28" s="3" t="s">
        <v>0</v>
      </c>
      <c r="B28" s="4" t="s">
        <v>49</v>
      </c>
      <c r="C28" s="4" t="s">
        <v>51</v>
      </c>
      <c r="D28" s="3" t="s">
        <v>17</v>
      </c>
      <c r="E28" s="3" t="s">
        <v>14</v>
      </c>
      <c r="F28" s="5">
        <v>69.680000000000007</v>
      </c>
      <c r="G28" s="3" t="s">
        <v>15</v>
      </c>
      <c r="H28" s="5">
        <f t="shared" si="0"/>
        <v>69.680000000000007</v>
      </c>
      <c r="I28" s="5"/>
    </row>
    <row r="29" spans="1:9">
      <c r="A29" s="3" t="s">
        <v>0</v>
      </c>
      <c r="B29" s="4" t="s">
        <v>49</v>
      </c>
      <c r="C29" s="4" t="s">
        <v>52</v>
      </c>
      <c r="D29" s="3" t="s">
        <v>17</v>
      </c>
      <c r="E29" s="3" t="s">
        <v>24</v>
      </c>
      <c r="F29" s="5">
        <v>18.62</v>
      </c>
      <c r="G29" s="3" t="s">
        <v>32</v>
      </c>
      <c r="H29" s="5"/>
      <c r="I29" s="5">
        <f t="shared" si="1"/>
        <v>18.62</v>
      </c>
    </row>
    <row r="30" spans="1:9">
      <c r="A30" s="3" t="s">
        <v>0</v>
      </c>
      <c r="B30" s="4" t="s">
        <v>49</v>
      </c>
      <c r="C30" s="4" t="s">
        <v>53</v>
      </c>
      <c r="D30" s="3" t="s">
        <v>54</v>
      </c>
      <c r="E30" s="3" t="s">
        <v>24</v>
      </c>
      <c r="F30" s="5">
        <v>95.35</v>
      </c>
      <c r="G30" s="3" t="s">
        <v>32</v>
      </c>
      <c r="H30" s="5"/>
      <c r="I30" s="5">
        <f t="shared" si="1"/>
        <v>95.35</v>
      </c>
    </row>
    <row r="31" spans="1:9">
      <c r="A31" s="3" t="s">
        <v>0</v>
      </c>
      <c r="B31" s="4" t="s">
        <v>49</v>
      </c>
      <c r="C31" s="4" t="s">
        <v>55</v>
      </c>
      <c r="D31" s="3" t="s">
        <v>34</v>
      </c>
      <c r="E31" s="3" t="s">
        <v>24</v>
      </c>
      <c r="F31" s="5">
        <v>5.99</v>
      </c>
      <c r="G31" s="3" t="s">
        <v>32</v>
      </c>
      <c r="H31" s="5"/>
      <c r="I31" s="5">
        <f t="shared" si="1"/>
        <v>5.99</v>
      </c>
    </row>
    <row r="32" spans="1:9">
      <c r="A32" s="3" t="s">
        <v>0</v>
      </c>
      <c r="B32" s="4" t="s">
        <v>49</v>
      </c>
      <c r="C32" s="4" t="s">
        <v>56</v>
      </c>
      <c r="D32" s="3" t="s">
        <v>34</v>
      </c>
      <c r="E32" s="3" t="s">
        <v>24</v>
      </c>
      <c r="F32" s="5">
        <v>6.83</v>
      </c>
      <c r="G32" s="3" t="s">
        <v>32</v>
      </c>
      <c r="H32" s="5"/>
      <c r="I32" s="5">
        <f t="shared" si="1"/>
        <v>6.83</v>
      </c>
    </row>
    <row r="33" spans="1:9">
      <c r="A33" s="3" t="s">
        <v>0</v>
      </c>
      <c r="B33" s="4" t="s">
        <v>49</v>
      </c>
      <c r="C33" s="4" t="s">
        <v>57</v>
      </c>
      <c r="D33" s="3" t="s">
        <v>31</v>
      </c>
      <c r="E33" s="3" t="s">
        <v>24</v>
      </c>
      <c r="F33" s="5">
        <v>159.46</v>
      </c>
      <c r="G33" s="3" t="s">
        <v>32</v>
      </c>
      <c r="H33" s="5"/>
      <c r="I33" s="5">
        <f t="shared" si="1"/>
        <v>159.46</v>
      </c>
    </row>
    <row r="34" spans="1:9">
      <c r="A34" s="3" t="s">
        <v>0</v>
      </c>
      <c r="B34" s="4" t="s">
        <v>49</v>
      </c>
      <c r="C34" s="4" t="s">
        <v>58</v>
      </c>
      <c r="D34" s="3" t="s">
        <v>34</v>
      </c>
      <c r="E34" s="3" t="s">
        <v>24</v>
      </c>
      <c r="F34" s="5">
        <v>5.99</v>
      </c>
      <c r="G34" s="3" t="s">
        <v>32</v>
      </c>
      <c r="H34" s="5"/>
      <c r="I34" s="5">
        <f t="shared" si="1"/>
        <v>5.99</v>
      </c>
    </row>
    <row r="35" spans="1:9">
      <c r="A35" s="3" t="s">
        <v>0</v>
      </c>
      <c r="B35" s="4" t="s">
        <v>49</v>
      </c>
      <c r="C35" s="4" t="s">
        <v>59</v>
      </c>
      <c r="D35" s="3" t="s">
        <v>34</v>
      </c>
      <c r="E35" s="3" t="s">
        <v>24</v>
      </c>
      <c r="F35" s="5">
        <v>6.83</v>
      </c>
      <c r="G35" s="3" t="s">
        <v>32</v>
      </c>
      <c r="H35" s="5"/>
      <c r="I35" s="5">
        <f t="shared" si="1"/>
        <v>6.83</v>
      </c>
    </row>
    <row r="36" spans="1:9">
      <c r="A36" s="3" t="s">
        <v>0</v>
      </c>
      <c r="B36" s="4" t="s">
        <v>49</v>
      </c>
      <c r="C36" s="4" t="s">
        <v>60</v>
      </c>
      <c r="D36" s="3" t="s">
        <v>54</v>
      </c>
      <c r="E36" s="3" t="s">
        <v>24</v>
      </c>
      <c r="F36" s="5">
        <v>75.510000000000005</v>
      </c>
      <c r="G36" s="3" t="s">
        <v>32</v>
      </c>
      <c r="H36" s="5"/>
      <c r="I36" s="5">
        <f t="shared" si="1"/>
        <v>75.510000000000005</v>
      </c>
    </row>
    <row r="37" spans="1:9">
      <c r="A37" s="9" t="s">
        <v>61</v>
      </c>
      <c r="B37" s="10"/>
      <c r="C37" s="10"/>
      <c r="D37" s="9"/>
      <c r="E37" s="9"/>
      <c r="F37" s="11"/>
      <c r="G37" s="9"/>
      <c r="H37" s="11">
        <f>SUM(H27:H36)</f>
        <v>219.95000000000002</v>
      </c>
      <c r="I37" s="11">
        <f>SUM(I29:I36)</f>
        <v>374.58</v>
      </c>
    </row>
    <row r="38" spans="1:9">
      <c r="A38" s="3" t="s">
        <v>0</v>
      </c>
      <c r="B38" s="4" t="s">
        <v>62</v>
      </c>
      <c r="C38" s="4" t="s">
        <v>63</v>
      </c>
      <c r="D38" s="3" t="s">
        <v>64</v>
      </c>
      <c r="E38" s="3" t="s">
        <v>65</v>
      </c>
      <c r="F38" s="5">
        <v>58.36</v>
      </c>
      <c r="G38" s="3" t="s">
        <v>15</v>
      </c>
      <c r="H38" s="5">
        <f t="shared" si="0"/>
        <v>58.36</v>
      </c>
      <c r="I38" s="5"/>
    </row>
    <row r="39" spans="1:9">
      <c r="A39" s="3" t="s">
        <v>0</v>
      </c>
      <c r="B39" s="4" t="s">
        <v>62</v>
      </c>
      <c r="C39" s="4" t="s">
        <v>66</v>
      </c>
      <c r="D39" s="3" t="s">
        <v>64</v>
      </c>
      <c r="E39" s="3" t="s">
        <v>65</v>
      </c>
      <c r="F39" s="5">
        <v>58.36</v>
      </c>
      <c r="G39" s="3" t="s">
        <v>15</v>
      </c>
      <c r="H39" s="5">
        <f t="shared" si="0"/>
        <v>58.36</v>
      </c>
      <c r="I39" s="5"/>
    </row>
    <row r="40" spans="1:9">
      <c r="A40" s="9" t="s">
        <v>67</v>
      </c>
      <c r="B40" s="10"/>
      <c r="C40" s="10"/>
      <c r="D40" s="9"/>
      <c r="E40" s="9"/>
      <c r="F40" s="9"/>
      <c r="G40" s="9"/>
      <c r="H40" s="11">
        <f>SUM(H38:H39)</f>
        <v>116.72</v>
      </c>
      <c r="I40" s="11">
        <f>I38+I39</f>
        <v>0</v>
      </c>
    </row>
    <row r="41" spans="1:9">
      <c r="A41" s="9" t="s">
        <v>68</v>
      </c>
      <c r="B41" s="10"/>
      <c r="C41" s="10"/>
      <c r="D41" s="9"/>
      <c r="E41" s="9"/>
      <c r="F41" s="9"/>
      <c r="G41" s="9"/>
      <c r="H41" s="11">
        <f>SUM(H40,H37,H26,H10)</f>
        <v>1281.45</v>
      </c>
      <c r="I41" s="11">
        <f>SUM(I10+I26+I37+I40)</f>
        <v>1699.2799999999997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9BB6B2E9F42C4DADF71DD0426D42A5" ma:contentTypeVersion="3" ma:contentTypeDescription="Opprett et nytt dokument." ma:contentTypeScope="" ma:versionID="de9594511fc3f2ac94bc8ed364891dbb">
  <xsd:schema xmlns:xsd="http://www.w3.org/2001/XMLSchema" xmlns:xs="http://www.w3.org/2001/XMLSchema" xmlns:p="http://schemas.microsoft.com/office/2006/metadata/properties" xmlns:ns2="beb4d544-eaa3-4573-92db-e5d38319b002" targetNamespace="http://schemas.microsoft.com/office/2006/metadata/properties" ma:root="true" ma:fieldsID="e6d8162e200f3d8ebf51deb166c65591" ns2:_="">
    <xsd:import namespace="beb4d544-eaa3-4573-92db-e5d38319b0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4d544-eaa3-4573-92db-e5d38319b0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A5D1A1-6856-4B2C-917B-A421322C64C7}"/>
</file>

<file path=customXml/itemProps2.xml><?xml version="1.0" encoding="utf-8"?>
<ds:datastoreItem xmlns:ds="http://schemas.openxmlformats.org/officeDocument/2006/customXml" ds:itemID="{8617A3EF-3833-4DF4-B8A8-B2AE95E5CD4F}"/>
</file>

<file path=customXml/itemProps3.xml><?xml version="1.0" encoding="utf-8"?>
<ds:datastoreItem xmlns:ds="http://schemas.openxmlformats.org/officeDocument/2006/customXml" ds:itemID="{9636958D-34AC-44A6-AF6D-6E3F8D6281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Vivetharan Vivekananthan</dc:creator>
  <cp:keywords/>
  <dc:description/>
  <cp:lastModifiedBy>Sylejman Bruka</cp:lastModifiedBy>
  <cp:revision/>
  <dcterms:created xsi:type="dcterms:W3CDTF">2025-03-27T11:31:29Z</dcterms:created>
  <dcterms:modified xsi:type="dcterms:W3CDTF">2026-04-24T08:44:17Z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0x010100F39BB6B2E9F42C4DADF71DD0426D42A5</vt:lpwstr>
  </property>
</Properties>
</file>